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H14"/>
  <c r="C18"/>
  <c r="C23"/>
  <c r="C16"/>
  <c r="L11"/>
  <c r="K11"/>
  <c r="J11"/>
  <c r="I11"/>
  <c r="H11"/>
  <c r="L14"/>
  <c r="K14"/>
  <c r="J14"/>
  <c r="I14"/>
  <c r="L20"/>
  <c r="K20"/>
  <c r="J20"/>
  <c r="I20"/>
  <c r="C22"/>
  <c r="C21"/>
  <c r="C19"/>
  <c r="C17"/>
  <c r="C15"/>
  <c r="C13"/>
  <c r="C12"/>
  <c r="K9" l="1"/>
  <c r="K10" s="1"/>
  <c r="C20"/>
  <c r="I9"/>
  <c r="I10" s="1"/>
  <c r="H10"/>
  <c r="H9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<sst xmlns="http://schemas.openxmlformats.org/spreadsheetml/2006/main" count="90" uniqueCount="62">
  <si>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</si>
  <si>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</si>
  <si>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</si>
  <si>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</si>
  <si>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</si>
  <si>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</si>
  <si>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</si>
  <si>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</si>
  <si>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</si>
  <si>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</si>
  <si>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</si>
  <si>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</si>
  <si>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</si>
  <si>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</si>
  <si>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</si>
  <si>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</si>
  <si>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</si>
  <si>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</si>
  <si>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</si>
  <si>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</si>
  <si>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</si>
  <si>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</si>
  <si>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</si>
  <si>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</si>
  <si>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</si>
  <si>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</si>
  <si>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3.1.</t>
  </si>
  <si>
    <t>Содержание дорог местного значения</t>
  </si>
  <si>
    <t>029036221D</t>
  </si>
  <si>
    <t>Капитальный ремонт и ремонт дорог местного значения</t>
  </si>
  <si>
    <t>029036222D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</si>
  <si>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</si>
  <si>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</si>
  <si>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</si>
  <si>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</si>
  <si>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</si>
  <si>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</si>
  <si>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</si>
  <si>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</si>
  <si>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</si>
  <si>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</si>
  <si>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</si>
  <si>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</si>
  <si>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</si>
  <si>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</si>
  <si>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</si>
  <si>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</si>
  <si>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</si>
  <si>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</si>
  <si>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</si>
  <si>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</si>
  <si>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</si>
  <si>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</si>
  <si>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</si>
  <si>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3.2</t>
  </si>
  <si>
    <t>0409</t>
  </si>
  <si>
    <t>0290300000</t>
  </si>
  <si>
    <t>3.3</t>
  </si>
  <si>
    <t xml:space="preserve">Расходы  на содержание и ремонт дорог местного значения в поселения сверх нормативов, применяемых при расчете межбюджетнх трансфертов из районного бюджета на исполнение переданного полномочия </t>
  </si>
  <si>
    <t>02904Д2200</t>
  </si>
  <si>
    <t>2.4.</t>
  </si>
  <si>
    <t>Расходы на содержание мест захоронения в поселении сверх нормативов, применяемых при расчете межбюджетнх трансфертов из районного бюджета на исполнение переданного полномочия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</si>
</sst>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zoomScale="89" zoomScaleNormal="89" workbookViewId="0">
      <selection activeCell="I9" sqref="I9"/>
    </sheetView>
  </sheetViews>
  <sheetFormatPr defaultRowHeight="15"/>
  <cols>
    <col min="1" max="1" width="11.28515625" customWidth="1"/>
    <col min="2" max="2" width="21.14062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2</v>
      </c>
      <c r="B6" s="11" t="s">
        <v>31</v>
      </c>
      <c r="C6" s="11" t="s">
        <v>32</v>
      </c>
      <c r="D6" s="15" t="s">
        <v>33</v>
      </c>
      <c r="E6" s="17"/>
      <c r="F6" s="17"/>
      <c r="G6" s="17"/>
      <c r="H6" s="15" t="s">
        <v>34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3</v>
      </c>
      <c r="E7" s="3" t="s">
        <v>35</v>
      </c>
      <c r="F7" s="3" t="s">
        <v>4</v>
      </c>
      <c r="G7" s="3" t="s">
        <v>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41</v>
      </c>
      <c r="B9" s="8" t="s">
        <v>6</v>
      </c>
      <c r="C9" s="6">
        <f>SUM(H9:L9)</f>
        <v>6710.369999999999</v>
      </c>
      <c r="D9" s="4">
        <v>831</v>
      </c>
      <c r="E9" s="4" t="s">
        <v>42</v>
      </c>
      <c r="F9" s="4" t="s">
        <v>43</v>
      </c>
      <c r="G9" s="4" t="s">
        <v>42</v>
      </c>
      <c r="H9" s="6">
        <f>H11+H14+H20</f>
        <v>3184.77</v>
      </c>
      <c r="I9" s="6">
        <f t="shared" ref="I9:L9" si="0">I11+I14+I20</f>
        <v>3335.4269999999997</v>
      </c>
      <c r="J9" s="6">
        <f t="shared" si="0"/>
        <v>63.391000000000005</v>
      </c>
      <c r="K9" s="6">
        <f t="shared" si="0"/>
        <v>63.391000000000005</v>
      </c>
      <c r="L9" s="6">
        <f t="shared" si="0"/>
        <v>63.391000000000005</v>
      </c>
    </row>
    <row r="10" spans="1:12" ht="50.25" customHeight="1">
      <c r="A10" s="10" t="s">
        <v>7</v>
      </c>
      <c r="B10" s="5"/>
      <c r="C10" s="6">
        <f t="shared" ref="C10:C23" si="1">SUM(H10:L10)</f>
        <v>6710.369999999999</v>
      </c>
      <c r="D10" s="4">
        <v>831</v>
      </c>
      <c r="E10" s="4" t="s">
        <v>42</v>
      </c>
      <c r="F10" s="4" t="s">
        <v>43</v>
      </c>
      <c r="G10" s="4" t="s">
        <v>42</v>
      </c>
      <c r="H10" s="6">
        <f>H11+H14+H20</f>
        <v>3184.77</v>
      </c>
      <c r="I10" s="6">
        <f t="shared" ref="I10:L10" si="2">I9</f>
        <v>3335.4269999999997</v>
      </c>
      <c r="J10" s="6">
        <f t="shared" si="2"/>
        <v>63.391000000000005</v>
      </c>
      <c r="K10" s="6">
        <f t="shared" si="2"/>
        <v>63.391000000000005</v>
      </c>
      <c r="L10" s="6">
        <f t="shared" si="2"/>
        <v>63.391000000000005</v>
      </c>
    </row>
    <row r="11" spans="1:12" ht="68.25" customHeight="1">
      <c r="A11" s="4" t="s">
        <v>8</v>
      </c>
      <c r="B11" s="4" t="s">
        <v>9</v>
      </c>
      <c r="C11" s="6">
        <f t="shared" si="1"/>
        <v>69.456999999999994</v>
      </c>
      <c r="D11" s="4">
        <v>831</v>
      </c>
      <c r="E11" s="4" t="s">
        <v>44</v>
      </c>
      <c r="F11" s="4" t="s">
        <v>45</v>
      </c>
      <c r="G11" s="4" t="s">
        <v>42</v>
      </c>
      <c r="H11" s="6">
        <f>H12+H13</f>
        <v>3.5049999999999999</v>
      </c>
      <c r="I11" s="6">
        <f t="shared" ref="I11:L11" si="3">I12+I13</f>
        <v>16.488</v>
      </c>
      <c r="J11" s="6">
        <f t="shared" si="3"/>
        <v>16.488</v>
      </c>
      <c r="K11" s="6">
        <f t="shared" si="3"/>
        <v>16.488</v>
      </c>
      <c r="L11" s="6">
        <f t="shared" si="3"/>
        <v>16.488</v>
      </c>
    </row>
    <row r="12" spans="1:12" ht="48.75" customHeight="1">
      <c r="A12" s="5" t="s">
        <v>10</v>
      </c>
      <c r="B12" s="9" t="s">
        <v>11</v>
      </c>
      <c r="C12" s="6">
        <f t="shared" si="1"/>
        <v>69.456999999999994</v>
      </c>
      <c r="D12" s="5">
        <v>831</v>
      </c>
      <c r="E12" s="5" t="s">
        <v>44</v>
      </c>
      <c r="F12" s="5" t="s">
        <v>46</v>
      </c>
      <c r="G12" s="5" t="s">
        <v>48</v>
      </c>
      <c r="H12" s="7">
        <v>3.5049999999999999</v>
      </c>
      <c r="I12" s="7">
        <v>16.488</v>
      </c>
      <c r="J12" s="7">
        <v>16.488</v>
      </c>
      <c r="K12" s="7">
        <v>16.488</v>
      </c>
      <c r="L12" s="7">
        <v>16.488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44</v>
      </c>
      <c r="F13" s="5" t="s">
        <v>47</v>
      </c>
      <c r="G13" s="5" t="s">
        <v>48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1229.7050000000002</v>
      </c>
      <c r="D14" s="4">
        <v>831</v>
      </c>
      <c r="E14" s="4" t="s">
        <v>44</v>
      </c>
      <c r="F14" s="4" t="s">
        <v>49</v>
      </c>
      <c r="G14" s="4" t="s">
        <v>42</v>
      </c>
      <c r="H14" s="6">
        <f>H15+H16+H17+H18+H19</f>
        <v>536.16700000000003</v>
      </c>
      <c r="I14" s="6">
        <f t="shared" ref="I14:L14" si="4">I15+I16+I17+I19</f>
        <v>552.82899999999995</v>
      </c>
      <c r="J14" s="6">
        <f t="shared" si="4"/>
        <v>46.903000000000006</v>
      </c>
      <c r="K14" s="6">
        <f t="shared" si="4"/>
        <v>46.903000000000006</v>
      </c>
      <c r="L14" s="6">
        <f t="shared" si="4"/>
        <v>46.903000000000006</v>
      </c>
    </row>
    <row r="15" spans="1:12" ht="47.25">
      <c r="A15" s="5" t="s">
        <v>16</v>
      </c>
      <c r="B15" s="5" t="s">
        <v>17</v>
      </c>
      <c r="C15" s="6">
        <f t="shared" si="1"/>
        <v>36.800000000000011</v>
      </c>
      <c r="D15" s="5">
        <v>831</v>
      </c>
      <c r="E15" s="5" t="s">
        <v>44</v>
      </c>
      <c r="F15" s="5" t="s">
        <v>50</v>
      </c>
      <c r="G15" s="5" t="s">
        <v>48</v>
      </c>
      <c r="H15" s="7">
        <v>0</v>
      </c>
      <c r="I15" s="7">
        <v>33.200000000000003</v>
      </c>
      <c r="J15" s="7">
        <v>1.2</v>
      </c>
      <c r="K15" s="7">
        <v>1.2</v>
      </c>
      <c r="L15" s="7">
        <v>1.2</v>
      </c>
    </row>
    <row r="16" spans="1:12" ht="125.25" customHeight="1">
      <c r="A16" s="5" t="s">
        <v>18</v>
      </c>
      <c r="B16" s="5" t="s">
        <v>19</v>
      </c>
      <c r="C16" s="6">
        <f>H16+I16+J16+K16+L16</f>
        <v>766.30099999999993</v>
      </c>
      <c r="D16" s="5">
        <v>831</v>
      </c>
      <c r="E16" s="5" t="s">
        <v>44</v>
      </c>
      <c r="F16" s="5" t="s">
        <v>51</v>
      </c>
      <c r="G16" s="5" t="s">
        <v>48</v>
      </c>
      <c r="H16" s="7">
        <v>315.36500000000001</v>
      </c>
      <c r="I16" s="7">
        <v>313.827</v>
      </c>
      <c r="J16" s="7">
        <v>45.703000000000003</v>
      </c>
      <c r="K16" s="7">
        <v>45.703000000000003</v>
      </c>
      <c r="L16" s="7">
        <v>45.703000000000003</v>
      </c>
    </row>
    <row r="17" spans="1:12" ht="31.5">
      <c r="A17" s="5" t="s">
        <v>20</v>
      </c>
      <c r="B17" s="5" t="s">
        <v>21</v>
      </c>
      <c r="C17" s="6">
        <f t="shared" si="1"/>
        <v>411.60399999999998</v>
      </c>
      <c r="D17" s="5">
        <v>831</v>
      </c>
      <c r="E17" s="5" t="s">
        <v>44</v>
      </c>
      <c r="F17" s="5" t="s">
        <v>52</v>
      </c>
      <c r="G17" s="5" t="s">
        <v>48</v>
      </c>
      <c r="H17" s="7">
        <v>205.80199999999999</v>
      </c>
      <c r="I17" s="7">
        <v>205.80199999999999</v>
      </c>
      <c r="J17" s="7">
        <v>0</v>
      </c>
      <c r="K17" s="7">
        <v>0</v>
      </c>
      <c r="L17" s="7">
        <v>0</v>
      </c>
    </row>
    <row r="18" spans="1:12" ht="212.25" customHeight="1">
      <c r="A18" s="5" t="s">
        <v>60</v>
      </c>
      <c r="B18" s="5" t="s">
        <v>61</v>
      </c>
      <c r="C18" s="6">
        <f t="shared" si="1"/>
        <v>15</v>
      </c>
      <c r="D18" s="5">
        <v>831</v>
      </c>
      <c r="E18" s="5" t="s">
        <v>44</v>
      </c>
      <c r="F18" s="5" t="s">
        <v>52</v>
      </c>
      <c r="G18" s="5" t="s">
        <v>48</v>
      </c>
      <c r="H18" s="7">
        <v>15</v>
      </c>
      <c r="I18" s="7">
        <v>0</v>
      </c>
      <c r="J18" s="7">
        <v>0</v>
      </c>
      <c r="K18" s="7">
        <v>0</v>
      </c>
      <c r="L18" s="7">
        <v>0</v>
      </c>
    </row>
    <row r="19" spans="1:12" ht="218.25" customHeight="1">
      <c r="A19" s="5" t="s">
        <v>22</v>
      </c>
      <c r="B19" s="5" t="s">
        <v>23</v>
      </c>
      <c r="C19" s="6">
        <f t="shared" si="1"/>
        <v>0</v>
      </c>
      <c r="D19" s="5">
        <v>831</v>
      </c>
      <c r="E19" s="5" t="s">
        <v>44</v>
      </c>
      <c r="F19" s="5" t="s">
        <v>53</v>
      </c>
      <c r="G19" s="5" t="s">
        <v>48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53.25" customHeight="1">
      <c r="A20" s="4" t="s">
        <v>24</v>
      </c>
      <c r="B20" s="4" t="s">
        <v>25</v>
      </c>
      <c r="C20" s="6">
        <f t="shared" si="1"/>
        <v>5411.2079999999996</v>
      </c>
      <c r="D20" s="4">
        <v>831</v>
      </c>
      <c r="E20" s="4" t="s">
        <v>55</v>
      </c>
      <c r="F20" s="4" t="s">
        <v>56</v>
      </c>
      <c r="G20" s="4" t="s">
        <v>42</v>
      </c>
      <c r="H20" s="6">
        <f>H21+H22+H23</f>
        <v>2645.098</v>
      </c>
      <c r="I20" s="6">
        <f t="shared" ref="I20:L20" si="5">I21+I22</f>
        <v>2766.1099999999997</v>
      </c>
      <c r="J20" s="6">
        <f t="shared" si="5"/>
        <v>0</v>
      </c>
      <c r="K20" s="6">
        <f t="shared" si="5"/>
        <v>0</v>
      </c>
      <c r="L20" s="6">
        <f t="shared" si="5"/>
        <v>0</v>
      </c>
    </row>
    <row r="21" spans="1:12" ht="37.5" customHeight="1">
      <c r="A21" s="5" t="s">
        <v>26</v>
      </c>
      <c r="B21" s="5" t="s">
        <v>27</v>
      </c>
      <c r="C21" s="6">
        <f t="shared" si="1"/>
        <v>2641.5119999999997</v>
      </c>
      <c r="D21" s="5">
        <v>831</v>
      </c>
      <c r="E21" s="5" t="s">
        <v>55</v>
      </c>
      <c r="F21" s="5" t="s">
        <v>28</v>
      </c>
      <c r="G21" s="5" t="s">
        <v>48</v>
      </c>
      <c r="H21" s="7">
        <v>1275.402</v>
      </c>
      <c r="I21" s="7">
        <v>1366.11</v>
      </c>
      <c r="J21" s="7">
        <v>0</v>
      </c>
      <c r="K21" s="7">
        <v>0</v>
      </c>
      <c r="L21" s="7">
        <v>0</v>
      </c>
    </row>
    <row r="22" spans="1:12" ht="47.25" customHeight="1">
      <c r="A22" s="5" t="s">
        <v>54</v>
      </c>
      <c r="B22" s="5" t="s">
        <v>29</v>
      </c>
      <c r="C22" s="6">
        <f t="shared" si="1"/>
        <v>1755</v>
      </c>
      <c r="D22" s="5">
        <v>831</v>
      </c>
      <c r="E22" s="5" t="s">
        <v>55</v>
      </c>
      <c r="F22" s="5" t="s">
        <v>30</v>
      </c>
      <c r="G22" s="5" t="s">
        <v>48</v>
      </c>
      <c r="H22" s="7">
        <v>355</v>
      </c>
      <c r="I22" s="7">
        <v>1400</v>
      </c>
      <c r="J22" s="7">
        <v>0</v>
      </c>
      <c r="K22" s="7">
        <v>0</v>
      </c>
      <c r="L22" s="7">
        <v>0</v>
      </c>
    </row>
    <row r="23" spans="1:12" ht="210" customHeight="1">
      <c r="A23" s="5" t="s">
        <v>57</v>
      </c>
      <c r="B23" s="5" t="s">
        <v>58</v>
      </c>
      <c r="C23" s="6">
        <f t="shared" si="1"/>
        <v>1014.696</v>
      </c>
      <c r="D23" s="5">
        <v>831</v>
      </c>
      <c r="E23" s="5" t="s">
        <v>55</v>
      </c>
      <c r="F23" s="5" t="s">
        <v>59</v>
      </c>
      <c r="G23" s="5" t="s">
        <v>48</v>
      </c>
      <c r="H23" s="7">
        <v>1014.696</v>
      </c>
      <c r="I23" s="7">
        <v>0</v>
      </c>
      <c r="J23" s="7">
        <v>0</v>
      </c>
      <c r="K23" s="7">
        <v>0</v>
      </c>
      <c r="L23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2024-05-27T02:47:17Z</cp:lastPrinted>
  <dcterms:created xsi:type="dcterms:W3CDTF">2022-11-21T04:28:35Z</dcterms:created>
  <dcterms:modified xsi:type="dcterms:W3CDTF">2024-10-02T02:10:38Z</dcterms:modified>
</cp:coreProperties>
</file>